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0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Лист1!$A$1:$F$192</definedName>
  </definedNames>
  <calcPr calcId="162913"/>
</workbook>
</file>

<file path=xl/calcChain.xml><?xml version="1.0" encoding="utf-8"?>
<calcChain xmlns="http://schemas.openxmlformats.org/spreadsheetml/2006/main">
  <c r="D117" i="1" l="1"/>
  <c r="D93" i="1"/>
  <c r="C93" i="1"/>
  <c r="D77" i="1"/>
  <c r="D84" i="1" l="1"/>
  <c r="D135" i="1" l="1"/>
  <c r="D110" i="1"/>
  <c r="A23" i="1" l="1"/>
  <c r="A32" i="1" s="1"/>
</calcChain>
</file>

<file path=xl/sharedStrings.xml><?xml version="1.0" encoding="utf-8"?>
<sst xmlns="http://schemas.openxmlformats.org/spreadsheetml/2006/main" count="226" uniqueCount="95">
  <si>
    <t>Главный распорядитель бюджетных средств:_________________________________________</t>
  </si>
  <si>
    <t>Наименование расходов</t>
  </si>
  <si>
    <t>Сумма в месяц (согласно штатному расписанию), рублей</t>
  </si>
  <si>
    <t>Количество месяцев</t>
  </si>
  <si>
    <t>Заработная плата</t>
  </si>
  <si>
    <t>ВСЕГО:</t>
  </si>
  <si>
    <t>Сумма пособия, рублей</t>
  </si>
  <si>
    <t>Количество получателей, человек</t>
  </si>
  <si>
    <t>Размер базы для начисления страховых взносов, руб.</t>
  </si>
  <si>
    <t>Размер начислений на выплаты по оплате труда в соответствии с действующими на дату составления сметы нормативными правовыми актами, %</t>
  </si>
  <si>
    <t>Страховые взносы</t>
  </si>
  <si>
    <t>Количество работ, услуг</t>
  </si>
  <si>
    <t>Стоимость работ, услуг, рублей</t>
  </si>
  <si>
    <t>Наименование расхода</t>
  </si>
  <si>
    <t>Налоговая база, рублей</t>
  </si>
  <si>
    <t>Ставка налога, %</t>
  </si>
  <si>
    <t xml:space="preserve">Количество единиц </t>
  </si>
  <si>
    <t>Стоимость за единицу, рублей</t>
  </si>
  <si>
    <t>Наименование показателя</t>
  </si>
  <si>
    <t>Сумма на 20__ год, рублей</t>
  </si>
  <si>
    <t>Сумма на 20__ год , рублей</t>
  </si>
  <si>
    <t>Сумма на 20___ год, рублей</t>
  </si>
  <si>
    <t xml:space="preserve">III. Раздел 3. Лимиты бюджетных обязательств по расходам на предоставление бюджетных инвестиций юридическим лицам, субсидий бюджетным и автономным учреждениям, иным некоммерческим организациям, межбюджетных трансфертов, субсидий юридическим лицам, индивидуальным предпринимателям, физическим лицам - производителям товаров, работ, услуг, субсидий государственным корпорациям, компаниям, публично-правовым компаниям; осуществление платежей, взносов, безвозмездных перечислений субъектам международного права; обслуживание муниципального долга, исполнение судебных актов, муниципальных гарантий, а также по резервным расходам </t>
  </si>
  <si>
    <t>Всего  с учетом округления (тыс.руб.)</t>
  </si>
  <si>
    <t xml:space="preserve">Количество потребления в год </t>
  </si>
  <si>
    <t>Тариф (стоимость за единицу), рублей</t>
  </si>
  <si>
    <t>Наименование бюджетного учреждения, которому предоставляется субсидия</t>
  </si>
  <si>
    <t>Суточные при служебных командировках</t>
  </si>
  <si>
    <t>Стоимость проезда</t>
  </si>
  <si>
    <t>Стоимость найма жилого помещения</t>
  </si>
  <si>
    <t>Продолжитель-ность служебной командировки, дней</t>
  </si>
  <si>
    <t>Сумма за 1 день, рублей</t>
  </si>
  <si>
    <t>Сумма в месяц, рублей</t>
  </si>
  <si>
    <t>Количество граждан (молодых семей), получающих выплату, рублей</t>
  </si>
  <si>
    <t>Размер выплаты, рублей</t>
  </si>
  <si>
    <t xml:space="preserve">Количество заключенных соглашений на предоставление субсидии </t>
  </si>
  <si>
    <t>2.3. Расчет (обоснование) расходов на пособие по уходу за ребенком до 3-х лет органов местного самоуправления</t>
  </si>
  <si>
    <t>Пособие по уходу за ребенком до 3-х лет</t>
  </si>
  <si>
    <t>2.4. Расчет (обоснование) расходов на командировочные расходы органов местного самоуправления</t>
  </si>
  <si>
    <t>2.1. Расчет (обоснование) расходов на оплату труда органов местного самоуправления</t>
  </si>
  <si>
    <t xml:space="preserve">2.5. Расчет (обоснование) расходов на оплату взносов на обязательное социальное страхование на выплаты по оплате труда и иные выплаты работникам  </t>
  </si>
  <si>
    <r>
      <t>2.7.</t>
    </r>
    <r>
      <rPr>
        <b/>
        <sz val="7"/>
        <color theme="1"/>
        <rFont val="Times New Roman"/>
        <family val="1"/>
        <charset val="204"/>
      </rPr>
      <t xml:space="preserve">          </t>
    </r>
    <r>
      <rPr>
        <b/>
        <sz val="12"/>
        <color theme="1"/>
        <rFont val="Times New Roman"/>
        <family val="1"/>
        <charset val="204"/>
      </rPr>
      <t>Расчет (обоснование) расходов на оплату коммунальных услуг</t>
    </r>
  </si>
  <si>
    <r>
      <t>2.10.</t>
    </r>
    <r>
      <rPr>
        <b/>
        <sz val="7"/>
        <color theme="1"/>
        <rFont val="Times New Roman"/>
        <family val="1"/>
        <charset val="204"/>
      </rPr>
      <t xml:space="preserve">  </t>
    </r>
    <r>
      <rPr>
        <b/>
        <sz val="12"/>
        <color theme="1"/>
        <rFont val="Times New Roman"/>
        <family val="1"/>
        <charset val="204"/>
      </rPr>
      <t>Расчет (обоснование) расходов на оплату налогов, сборов и иных платежей</t>
    </r>
  </si>
  <si>
    <r>
      <t>2.11.</t>
    </r>
    <r>
      <rPr>
        <b/>
        <sz val="7"/>
        <color theme="1"/>
        <rFont val="Times New Roman"/>
        <family val="1"/>
        <charset val="204"/>
      </rPr>
      <t xml:space="preserve">  </t>
    </r>
    <r>
      <rPr>
        <b/>
        <sz val="12"/>
        <color theme="1"/>
        <rFont val="Times New Roman"/>
        <family val="1"/>
        <charset val="204"/>
      </rPr>
      <t xml:space="preserve"> Расчет (обоснование) расходов на приобретение основных средств</t>
    </r>
  </si>
  <si>
    <r>
      <t>2.12.</t>
    </r>
    <r>
      <rPr>
        <b/>
        <sz val="7"/>
        <color theme="1"/>
        <rFont val="Times New Roman"/>
        <family val="1"/>
        <charset val="204"/>
      </rPr>
      <t xml:space="preserve">  </t>
    </r>
    <r>
      <rPr>
        <b/>
        <sz val="12"/>
        <color theme="1"/>
        <rFont val="Times New Roman"/>
        <family val="1"/>
        <charset val="204"/>
      </rPr>
      <t>Расчет (обоснование) расходов на приобретение материальных запасов</t>
    </r>
  </si>
  <si>
    <t>Объем услуг</t>
  </si>
  <si>
    <t>Стоимость услуг, рублей</t>
  </si>
  <si>
    <t>3.1. Расчет (обоснование) расходов на предоставление субсидий бюджетным учреждениям</t>
  </si>
  <si>
    <t>3.2.  Расчет (обоснование) иных расходов</t>
  </si>
  <si>
    <t>2.13. Расчет (обоснование) расходов на перечисление другим бюджетам бюджетной системы Российской Федерации</t>
  </si>
  <si>
    <t xml:space="preserve">Код бюджетной классификации </t>
  </si>
  <si>
    <r>
      <t>2.15.</t>
    </r>
    <r>
      <rPr>
        <b/>
        <sz val="7"/>
        <color theme="1"/>
        <rFont val="Times New Roman"/>
        <family val="1"/>
        <charset val="204"/>
      </rPr>
      <t xml:space="preserve">  </t>
    </r>
    <r>
      <rPr>
        <b/>
        <sz val="12"/>
        <color theme="1"/>
        <rFont val="Times New Roman"/>
        <family val="1"/>
        <charset val="204"/>
      </rPr>
      <t>Расчет (обоснование) расходов гражданам в целях их социального обеспечения (кроме публичных нормативных социальных выплат)</t>
    </r>
  </si>
  <si>
    <r>
      <t>2.14.</t>
    </r>
    <r>
      <rPr>
        <b/>
        <sz val="7"/>
        <color theme="1"/>
        <rFont val="Times New Roman"/>
        <family val="1"/>
        <charset val="204"/>
      </rPr>
      <t xml:space="preserve">  </t>
    </r>
    <r>
      <rPr>
        <b/>
        <sz val="12"/>
        <color theme="1"/>
        <rFont val="Times New Roman"/>
        <family val="1"/>
        <charset val="204"/>
      </rPr>
      <t>Расчет (обоснование) публичных нормативных социальных выплат гражданам</t>
    </r>
  </si>
  <si>
    <t xml:space="preserve">администрация Орловского сельсовета Кыштовского района </t>
  </si>
  <si>
    <t>Сумма на 2022 год, рублей</t>
  </si>
  <si>
    <t>Сумма взноса на 2022 год, рублей</t>
  </si>
  <si>
    <t>Сумма на 2022 год , рублей</t>
  </si>
  <si>
    <t>теплоснабжение</t>
  </si>
  <si>
    <t>водоснабжение</t>
  </si>
  <si>
    <t>програмное обеспечение</t>
  </si>
  <si>
    <t>транспортный налог</t>
  </si>
  <si>
    <t>Сумма исчисленного налога, подлежащего уплате в 2022 году, руб.</t>
  </si>
  <si>
    <t>Главный бухгалтер _________ Краснова В.А.</t>
  </si>
  <si>
    <t>Исполнитель ___________ Краснова В.А..</t>
  </si>
  <si>
    <t>37508019900070510111211</t>
  </si>
  <si>
    <t>бензин</t>
  </si>
  <si>
    <t>Сумма на 2023 год, рублей</t>
  </si>
  <si>
    <t>Сумма взноса на 2023 год, рублей</t>
  </si>
  <si>
    <t>Сумма на 2023 год , рублей</t>
  </si>
  <si>
    <t>Сумма исчисленного налога, подлежащего уплате в 2023 году, руб.</t>
  </si>
  <si>
    <r>
      <t xml:space="preserve">Код бюджетной классификации  </t>
    </r>
    <r>
      <rPr>
        <u/>
        <sz val="12"/>
        <color theme="1"/>
        <rFont val="Times New Roman"/>
        <family val="1"/>
        <charset val="204"/>
      </rPr>
      <t>37508019900080110244223</t>
    </r>
  </si>
  <si>
    <t>37508019900080110242226</t>
  </si>
  <si>
    <t>37508019900080110244343</t>
  </si>
  <si>
    <t>Сумма на 2024 год, рублей</t>
  </si>
  <si>
    <t>Сумма взноса на 2024 год, рублей</t>
  </si>
  <si>
    <t>Сумма на 2024 год , рублей</t>
  </si>
  <si>
    <t>Сумма исчисленного налога, подлежащего уплате в 2024 году, руб.</t>
  </si>
  <si>
    <t>37508019900080110111211</t>
  </si>
  <si>
    <t>37508019900070510119213</t>
  </si>
  <si>
    <t>37508019900080110119213</t>
  </si>
  <si>
    <r>
      <t xml:space="preserve">Код бюджетной классификации  </t>
    </r>
    <r>
      <rPr>
        <u/>
        <sz val="12"/>
        <color theme="1"/>
        <rFont val="Times New Roman"/>
        <family val="1"/>
        <charset val="204"/>
      </rPr>
      <t>37508019900080110247223</t>
    </r>
  </si>
  <si>
    <t>2.6.  Расчет (обоснование) расходов на оплату услуг связи</t>
  </si>
  <si>
    <t>Количество номеров</t>
  </si>
  <si>
    <t>связь</t>
  </si>
  <si>
    <t>37508019900080110242221</t>
  </si>
  <si>
    <r>
      <t>2.9.</t>
    </r>
    <r>
      <rPr>
        <b/>
        <sz val="7"/>
        <color theme="1"/>
        <rFont val="Times New Roman"/>
        <family val="1"/>
        <charset val="204"/>
      </rPr>
      <t xml:space="preserve">  </t>
    </r>
    <r>
      <rPr>
        <b/>
        <sz val="12"/>
        <color theme="1"/>
        <rFont val="Times New Roman"/>
        <family val="1"/>
        <charset val="204"/>
      </rPr>
      <t>Расчет (обоснование) расходов на оплату прочих работ, услуг</t>
    </r>
  </si>
  <si>
    <r>
      <t>2.8.</t>
    </r>
    <r>
      <rPr>
        <b/>
        <sz val="7"/>
        <color theme="1"/>
        <rFont val="Times New Roman"/>
        <family val="1"/>
        <charset val="204"/>
      </rPr>
      <t xml:space="preserve">  </t>
    </r>
    <r>
      <rPr>
        <b/>
        <sz val="12"/>
        <color theme="1"/>
        <rFont val="Times New Roman"/>
        <family val="1"/>
        <charset val="204"/>
      </rPr>
      <t>Расчет (обоснование) расходов на оплату работ, услуг по содержанию имущества</t>
    </r>
  </si>
  <si>
    <t>Наименование  расхода</t>
  </si>
  <si>
    <t>37508019900080110244225</t>
  </si>
  <si>
    <t>обслуживание пожарной сигнализации</t>
  </si>
  <si>
    <t>37508019900080110851291</t>
  </si>
  <si>
    <t>37508019900080110852291</t>
  </si>
  <si>
    <t>налог на имущество</t>
  </si>
  <si>
    <t>Обоснования  бюджетных ассигнований</t>
  </si>
  <si>
    <t xml:space="preserve">на 2022 год и плановый период 2023 и 2024 годов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</si>
</sst>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u/>
      <sz val="16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justify"/>
    </xf>
    <xf numFmtId="0" fontId="1" fillId="0" borderId="0" xfId="0" applyFont="1" applyAlignment="1">
      <alignment horizontal="left" indent="2"/>
    </xf>
    <xf numFmtId="0" fontId="2" fillId="0" borderId="0" xfId="0" applyFont="1" applyAlignment="1">
      <alignment horizontal="left" indent="5"/>
    </xf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vertical="top" wrapText="1"/>
    </xf>
    <xf numFmtId="0" fontId="1" fillId="0" borderId="0" xfId="0" applyFont="1" applyAlignment="1"/>
    <xf numFmtId="0" fontId="1" fillId="0" borderId="0" xfId="0" applyFont="1" applyBorder="1" applyAlignment="1">
      <alignment vertical="top" wrapText="1"/>
    </xf>
    <xf numFmtId="0" fontId="1" fillId="0" borderId="0" xfId="0" applyFont="1" applyAlignment="1">
      <alignment wrapText="1"/>
    </xf>
    <xf numFmtId="0" fontId="0" fillId="0" borderId="1" xfId="0" applyBorder="1"/>
    <xf numFmtId="0" fontId="2" fillId="0" borderId="1" xfId="0" applyFont="1" applyBorder="1" applyAlignment="1">
      <alignment vertical="top" wrapText="1"/>
    </xf>
    <xf numFmtId="0" fontId="4" fillId="0" borderId="0" xfId="0" applyFont="1"/>
    <xf numFmtId="0" fontId="4" fillId="0" borderId="1" xfId="0" applyFont="1" applyBorder="1"/>
    <xf numFmtId="0" fontId="1" fillId="0" borderId="0" xfId="0" applyFont="1" applyBorder="1" applyAlignment="1">
      <alignment horizontal="left" vertical="top" wrapText="1"/>
    </xf>
    <xf numFmtId="0" fontId="4" fillId="0" borderId="0" xfId="0" applyFont="1" applyBorder="1"/>
    <xf numFmtId="0" fontId="2" fillId="0" borderId="0" xfId="0" applyFont="1" applyBorder="1" applyAlignment="1">
      <alignment horizontal="left" vertical="top" wrapText="1"/>
    </xf>
    <xf numFmtId="0" fontId="0" fillId="0" borderId="0" xfId="0" applyBorder="1"/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5" fillId="0" borderId="0" xfId="0" applyFont="1" applyAlignment="1">
      <alignment wrapText="1"/>
    </xf>
    <xf numFmtId="0" fontId="4" fillId="0" borderId="0" xfId="0" applyFont="1" applyBorder="1" applyAlignment="1">
      <alignment horizontal="left"/>
    </xf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Border="1" applyAlignment="1">
      <alignment horizontal="center" vertical="top" wrapText="1"/>
    </xf>
    <xf numFmtId="0" fontId="2" fillId="0" borderId="0" xfId="0" applyFont="1" applyAlignment="1"/>
    <xf numFmtId="0" fontId="0" fillId="2" borderId="0" xfId="0" applyFill="1"/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2" fillId="2" borderId="0" xfId="0" applyFont="1" applyFill="1" applyAlignment="1"/>
    <xf numFmtId="0" fontId="1" fillId="2" borderId="0" xfId="0" applyFont="1" applyFill="1" applyAlignment="1"/>
    <xf numFmtId="0" fontId="2" fillId="2" borderId="0" xfId="0" applyFont="1" applyFill="1" applyAlignment="1">
      <alignment horizontal="left" indent="5"/>
    </xf>
    <xf numFmtId="0" fontId="2" fillId="2" borderId="1" xfId="0" applyFont="1" applyFill="1" applyBorder="1" applyAlignment="1">
      <alignment vertical="top" wrapText="1"/>
    </xf>
    <xf numFmtId="0" fontId="0" fillId="2" borderId="1" xfId="0" applyFill="1" applyBorder="1"/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vertical="top" wrapText="1"/>
    </xf>
    <xf numFmtId="0" fontId="4" fillId="2" borderId="1" xfId="0" applyFont="1" applyFill="1" applyBorder="1"/>
    <xf numFmtId="0" fontId="1" fillId="2" borderId="0" xfId="0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vertical="top" wrapText="1"/>
    </xf>
    <xf numFmtId="0" fontId="4" fillId="2" borderId="0" xfId="0" applyFont="1" applyFill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right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1" xfId="0" applyFont="1" applyBorder="1" applyAlignme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9" fontId="2" fillId="0" borderId="2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wrapText="1"/>
    </xf>
    <xf numFmtId="49" fontId="2" fillId="0" borderId="2" xfId="0" applyNumberFormat="1" applyFont="1" applyBorder="1" applyAlignment="1">
      <alignment horizontal="center" wrapText="1"/>
    </xf>
    <xf numFmtId="0" fontId="1" fillId="0" borderId="0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center" wrapText="1"/>
    </xf>
    <xf numFmtId="0" fontId="5" fillId="0" borderId="0" xfId="0" applyFont="1" applyAlignment="1">
      <alignment horizontal="center" wrapText="1"/>
    </xf>
    <xf numFmtId="0" fontId="0" fillId="0" borderId="2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2"/>
  <sheetViews>
    <sheetView tabSelected="1" view="pageBreakPreview" topLeftCell="A181" zoomScaleNormal="100" zoomScaleSheetLayoutView="100" workbookViewId="0">
      <selection activeCell="C10" sqref="C10"/>
    </sheetView>
  </sheetViews>
  <sheetFormatPr defaultRowHeight="15" x14ac:dyDescent="0.25"/>
  <cols>
    <col min="1" max="1" width="25.140625" customWidth="1"/>
    <col min="2" max="2" width="19.28515625" customWidth="1"/>
    <col min="3" max="3" width="19.85546875" customWidth="1"/>
    <col min="4" max="4" width="16.7109375" customWidth="1"/>
    <col min="5" max="5" width="19.7109375" customWidth="1"/>
    <col min="6" max="6" width="16.7109375" customWidth="1"/>
  </cols>
  <sheetData>
    <row r="1" spans="1:10" s="5" customFormat="1" ht="20.25" customHeight="1" x14ac:dyDescent="0.3">
      <c r="A1" s="65" t="s">
        <v>93</v>
      </c>
      <c r="B1" s="65"/>
      <c r="C1" s="65"/>
      <c r="D1" s="65"/>
      <c r="E1" s="65"/>
      <c r="F1" s="65"/>
    </row>
    <row r="2" spans="1:10" s="5" customFormat="1" ht="20.25" customHeight="1" x14ac:dyDescent="0.3">
      <c r="A2" s="65" t="s">
        <v>94</v>
      </c>
      <c r="B2" s="65"/>
      <c r="C2" s="65"/>
      <c r="D2" s="65"/>
      <c r="E2" s="65"/>
      <c r="F2" s="65"/>
      <c r="G2" s="21"/>
      <c r="H2" s="21"/>
      <c r="I2" s="21"/>
      <c r="J2" s="21"/>
    </row>
    <row r="3" spans="1:10" ht="15.75" customHeight="1" x14ac:dyDescent="0.25">
      <c r="A3" s="55"/>
      <c r="B3" s="55"/>
      <c r="C3" s="55"/>
      <c r="D3" s="55"/>
      <c r="E3" s="55"/>
      <c r="F3" s="55"/>
      <c r="G3" s="55"/>
      <c r="H3" s="55"/>
      <c r="I3" s="55"/>
      <c r="J3" s="55"/>
    </row>
    <row r="4" spans="1:10" ht="15.75" x14ac:dyDescent="0.25">
      <c r="A4" s="1" t="s">
        <v>0</v>
      </c>
      <c r="C4" s="66" t="s">
        <v>53</v>
      </c>
      <c r="D4" s="66"/>
      <c r="E4" s="66"/>
    </row>
    <row r="5" spans="1:10" ht="15.75" x14ac:dyDescent="0.25">
      <c r="A5" s="2"/>
    </row>
    <row r="6" spans="1:10" s="5" customFormat="1" ht="15" customHeight="1" x14ac:dyDescent="0.25">
      <c r="A6" s="52" t="s">
        <v>39</v>
      </c>
      <c r="B6" s="52"/>
      <c r="C6" s="52"/>
      <c r="D6" s="52"/>
      <c r="E6" s="52"/>
      <c r="F6" s="52"/>
      <c r="G6" s="8"/>
      <c r="H6" s="8"/>
    </row>
    <row r="7" spans="1:10" s="5" customFormat="1" ht="15.75" x14ac:dyDescent="0.25">
      <c r="A7" s="15"/>
      <c r="B7" s="9"/>
      <c r="C7" s="9"/>
      <c r="D7" s="9"/>
      <c r="E7" s="9"/>
      <c r="F7" s="9"/>
    </row>
    <row r="8" spans="1:10" s="5" customFormat="1" ht="15" customHeight="1" x14ac:dyDescent="0.25">
      <c r="A8" s="53" t="s">
        <v>50</v>
      </c>
      <c r="B8" s="53"/>
      <c r="C8" s="54" t="s">
        <v>64</v>
      </c>
      <c r="D8" s="54"/>
      <c r="E8" s="54"/>
      <c r="F8" s="27"/>
      <c r="G8" s="8"/>
      <c r="H8" s="8"/>
    </row>
    <row r="9" spans="1:10" s="5" customFormat="1" ht="15.75" x14ac:dyDescent="0.25">
      <c r="A9" s="43"/>
    </row>
    <row r="10" spans="1:10" s="5" customFormat="1" ht="78.75" x14ac:dyDescent="0.25">
      <c r="A10" s="12" t="s">
        <v>1</v>
      </c>
      <c r="B10" s="12" t="s">
        <v>2</v>
      </c>
      <c r="C10" s="12" t="s">
        <v>3</v>
      </c>
      <c r="D10" s="12" t="s">
        <v>54</v>
      </c>
      <c r="E10" s="12" t="s">
        <v>66</v>
      </c>
      <c r="F10" s="12" t="s">
        <v>73</v>
      </c>
    </row>
    <row r="11" spans="1:10" s="5" customFormat="1" ht="15.75" x14ac:dyDescent="0.25">
      <c r="A11" s="12" t="s">
        <v>4</v>
      </c>
      <c r="B11" s="12">
        <v>91506.22</v>
      </c>
      <c r="C11" s="12">
        <v>12</v>
      </c>
      <c r="D11" s="12">
        <v>1098074.72</v>
      </c>
      <c r="E11" s="11">
        <v>0</v>
      </c>
      <c r="F11" s="11">
        <v>0</v>
      </c>
    </row>
    <row r="12" spans="1:10" s="5" customFormat="1" ht="15.75" x14ac:dyDescent="0.25">
      <c r="A12" s="19" t="s">
        <v>5</v>
      </c>
      <c r="B12" s="20">
        <v>91506.22</v>
      </c>
      <c r="C12" s="20">
        <v>12</v>
      </c>
      <c r="D12" s="20">
        <v>1098074.72</v>
      </c>
      <c r="E12" s="14">
        <v>0</v>
      </c>
      <c r="F12" s="14">
        <v>0</v>
      </c>
    </row>
    <row r="13" spans="1:10" s="5" customFormat="1" ht="31.5" x14ac:dyDescent="0.25">
      <c r="A13" s="19" t="s">
        <v>23</v>
      </c>
      <c r="B13" s="20">
        <v>91.5</v>
      </c>
      <c r="C13" s="20">
        <v>12</v>
      </c>
      <c r="D13" s="20">
        <v>1087.0999999999999</v>
      </c>
      <c r="E13" s="14"/>
      <c r="F13" s="14"/>
    </row>
    <row r="14" spans="1:10" s="5" customFormat="1" ht="15.75" x14ac:dyDescent="0.25">
      <c r="A14" s="15"/>
      <c r="B14" s="9"/>
      <c r="C14" s="9"/>
      <c r="D14" s="9"/>
      <c r="E14" s="16"/>
      <c r="F14" s="16"/>
    </row>
    <row r="15" spans="1:10" s="5" customFormat="1" ht="15" customHeight="1" x14ac:dyDescent="0.25">
      <c r="A15" s="53" t="s">
        <v>50</v>
      </c>
      <c r="B15" s="53"/>
      <c r="C15" s="54" t="s">
        <v>77</v>
      </c>
      <c r="D15" s="54"/>
      <c r="E15" s="54"/>
      <c r="F15" s="27"/>
      <c r="G15" s="8"/>
      <c r="H15" s="8"/>
    </row>
    <row r="16" spans="1:10" s="5" customFormat="1" ht="15.75" x14ac:dyDescent="0.25">
      <c r="A16" s="48"/>
    </row>
    <row r="17" spans="1:8" s="5" customFormat="1" ht="78.75" x14ac:dyDescent="0.25">
      <c r="A17" s="12" t="s">
        <v>1</v>
      </c>
      <c r="B17" s="12" t="s">
        <v>2</v>
      </c>
      <c r="C17" s="12" t="s">
        <v>3</v>
      </c>
      <c r="D17" s="12" t="s">
        <v>54</v>
      </c>
      <c r="E17" s="12" t="s">
        <v>66</v>
      </c>
      <c r="F17" s="12" t="s">
        <v>73</v>
      </c>
    </row>
    <row r="18" spans="1:8" s="5" customFormat="1" ht="15.75" x14ac:dyDescent="0.25">
      <c r="A18" s="12" t="s">
        <v>4</v>
      </c>
      <c r="B18" s="12">
        <v>37188.019999999997</v>
      </c>
      <c r="C18" s="12">
        <v>12</v>
      </c>
      <c r="D18" s="12">
        <v>446256.28</v>
      </c>
      <c r="E18" s="11">
        <v>0</v>
      </c>
      <c r="F18" s="11">
        <v>0</v>
      </c>
    </row>
    <row r="19" spans="1:8" s="5" customFormat="1" ht="15.75" x14ac:dyDescent="0.25">
      <c r="A19" s="19" t="s">
        <v>5</v>
      </c>
      <c r="B19" s="20">
        <v>37188.019999999997</v>
      </c>
      <c r="C19" s="20">
        <v>12</v>
      </c>
      <c r="D19" s="20">
        <v>446256.28</v>
      </c>
      <c r="E19" s="14">
        <v>0</v>
      </c>
      <c r="F19" s="14">
        <v>0</v>
      </c>
    </row>
    <row r="20" spans="1:8" s="5" customFormat="1" ht="31.5" x14ac:dyDescent="0.25">
      <c r="A20" s="19" t="s">
        <v>23</v>
      </c>
      <c r="B20" s="20">
        <v>37.200000000000003</v>
      </c>
      <c r="C20" s="20">
        <v>12</v>
      </c>
      <c r="D20" s="20">
        <v>446.3</v>
      </c>
      <c r="E20" s="14"/>
      <c r="F20" s="14"/>
    </row>
    <row r="21" spans="1:8" s="5" customFormat="1" ht="15.75" x14ac:dyDescent="0.25">
      <c r="A21" s="15"/>
      <c r="B21" s="9"/>
      <c r="C21" s="9"/>
      <c r="D21" s="9"/>
      <c r="E21" s="16"/>
      <c r="F21" s="16"/>
    </row>
    <row r="22" spans="1:8" s="5" customFormat="1" ht="15.75" x14ac:dyDescent="0.25">
      <c r="A22" s="19" t="s">
        <v>5</v>
      </c>
      <c r="B22" s="20"/>
      <c r="C22" s="20"/>
      <c r="D22" s="20"/>
      <c r="E22" s="14"/>
      <c r="F22" s="14"/>
    </row>
    <row r="23" spans="1:8" s="5" customFormat="1" ht="36.75" customHeight="1" x14ac:dyDescent="0.25">
      <c r="A23" s="19" t="e">
        <f>#REF!</f>
        <v>#REF!</v>
      </c>
      <c r="B23" s="20"/>
      <c r="C23" s="20"/>
      <c r="D23" s="20"/>
      <c r="E23" s="14"/>
      <c r="F23" s="14"/>
    </row>
    <row r="24" spans="1:8" s="5" customFormat="1" ht="12.75" customHeight="1" x14ac:dyDescent="0.25">
      <c r="A24" s="15"/>
      <c r="B24" s="9"/>
      <c r="C24" s="9"/>
      <c r="D24" s="9"/>
      <c r="E24" s="16"/>
      <c r="F24" s="16"/>
    </row>
    <row r="25" spans="1:8" s="5" customFormat="1" ht="33.75" customHeight="1" x14ac:dyDescent="0.25">
      <c r="A25" s="58" t="s">
        <v>36</v>
      </c>
      <c r="B25" s="55"/>
      <c r="C25" s="55"/>
      <c r="D25" s="55"/>
      <c r="E25" s="55"/>
      <c r="F25" s="55"/>
    </row>
    <row r="26" spans="1:8" s="5" customFormat="1" ht="15.75" customHeight="1" x14ac:dyDescent="0.25">
      <c r="A26" s="26"/>
      <c r="B26" s="25"/>
      <c r="C26" s="25"/>
      <c r="D26" s="25"/>
      <c r="E26" s="25"/>
      <c r="F26" s="25"/>
    </row>
    <row r="27" spans="1:8" s="5" customFormat="1" ht="15" customHeight="1" x14ac:dyDescent="0.25">
      <c r="A27" s="53" t="s">
        <v>50</v>
      </c>
      <c r="B27" s="53"/>
      <c r="C27" s="59"/>
      <c r="D27" s="59"/>
      <c r="E27" s="59"/>
      <c r="F27" s="27"/>
      <c r="G27" s="8"/>
      <c r="H27" s="8"/>
    </row>
    <row r="28" spans="1:8" s="5" customFormat="1" ht="15.75" customHeight="1" x14ac:dyDescent="0.25">
      <c r="A28" s="15"/>
      <c r="B28" s="9"/>
      <c r="C28" s="9"/>
      <c r="D28" s="9"/>
      <c r="E28" s="16"/>
      <c r="F28" s="16"/>
    </row>
    <row r="29" spans="1:8" s="5" customFormat="1" ht="49.5" customHeight="1" x14ac:dyDescent="0.25">
      <c r="A29" s="12" t="s">
        <v>1</v>
      </c>
      <c r="B29" s="12" t="s">
        <v>6</v>
      </c>
      <c r="C29" s="12" t="s">
        <v>7</v>
      </c>
      <c r="D29" s="12" t="s">
        <v>19</v>
      </c>
      <c r="E29" s="12" t="s">
        <v>19</v>
      </c>
      <c r="F29" s="12" t="s">
        <v>19</v>
      </c>
    </row>
    <row r="30" spans="1:8" s="5" customFormat="1" ht="34.5" customHeight="1" x14ac:dyDescent="0.25">
      <c r="A30" s="12" t="s">
        <v>37</v>
      </c>
      <c r="B30" s="12"/>
      <c r="C30" s="12"/>
      <c r="D30" s="12"/>
      <c r="E30" s="11"/>
      <c r="F30" s="11"/>
    </row>
    <row r="31" spans="1:8" s="5" customFormat="1" ht="19.5" customHeight="1" x14ac:dyDescent="0.25">
      <c r="A31" s="19" t="s">
        <v>5</v>
      </c>
      <c r="B31" s="20"/>
      <c r="C31" s="20"/>
      <c r="D31" s="20"/>
      <c r="E31" s="14"/>
      <c r="F31" s="14"/>
    </row>
    <row r="32" spans="1:8" s="5" customFormat="1" ht="33" customHeight="1" x14ac:dyDescent="0.25">
      <c r="A32" s="19" t="e">
        <f>A23</f>
        <v>#REF!</v>
      </c>
      <c r="B32" s="20"/>
      <c r="C32" s="20"/>
      <c r="D32" s="20"/>
      <c r="E32" s="14"/>
      <c r="F32" s="14"/>
    </row>
    <row r="33" spans="1:8" s="5" customFormat="1" ht="14.25" customHeight="1" x14ac:dyDescent="0.25">
      <c r="A33" s="15"/>
      <c r="B33" s="9"/>
      <c r="C33" s="9"/>
      <c r="D33" s="9"/>
      <c r="E33" s="16"/>
      <c r="F33" s="16"/>
    </row>
    <row r="34" spans="1:8" s="5" customFormat="1" ht="15" customHeight="1" x14ac:dyDescent="0.25">
      <c r="A34" s="52" t="s">
        <v>38</v>
      </c>
      <c r="B34" s="52"/>
      <c r="C34" s="52"/>
      <c r="D34" s="52"/>
      <c r="E34" s="52"/>
      <c r="F34" s="52"/>
    </row>
    <row r="35" spans="1:8" s="5" customFormat="1" ht="15" customHeight="1" x14ac:dyDescent="0.25">
      <c r="A35" s="24"/>
      <c r="B35" s="24"/>
      <c r="C35" s="24"/>
      <c r="D35" s="24"/>
      <c r="E35" s="24"/>
      <c r="F35" s="24"/>
    </row>
    <row r="36" spans="1:8" s="5" customFormat="1" ht="15" customHeight="1" x14ac:dyDescent="0.25">
      <c r="A36" s="53" t="s">
        <v>50</v>
      </c>
      <c r="B36" s="53"/>
      <c r="C36" s="59"/>
      <c r="D36" s="59"/>
      <c r="E36" s="59"/>
      <c r="F36" s="27"/>
      <c r="G36" s="8"/>
      <c r="H36" s="8"/>
    </row>
    <row r="37" spans="1:8" s="5" customFormat="1" ht="15.75" x14ac:dyDescent="0.25">
      <c r="A37" s="3"/>
    </row>
    <row r="38" spans="1:8" s="5" customFormat="1" ht="63" x14ac:dyDescent="0.25">
      <c r="A38" s="12" t="s">
        <v>1</v>
      </c>
      <c r="B38" s="12" t="s">
        <v>30</v>
      </c>
      <c r="C38" s="12" t="s">
        <v>31</v>
      </c>
      <c r="D38" s="12" t="s">
        <v>19</v>
      </c>
      <c r="E38" s="12" t="s">
        <v>19</v>
      </c>
      <c r="F38" s="12" t="s">
        <v>19</v>
      </c>
    </row>
    <row r="39" spans="1:8" s="5" customFormat="1" ht="47.25" x14ac:dyDescent="0.25">
      <c r="A39" s="12" t="s">
        <v>27</v>
      </c>
      <c r="B39" s="12"/>
      <c r="C39" s="12"/>
      <c r="D39" s="12"/>
      <c r="E39" s="12"/>
      <c r="F39" s="12"/>
    </row>
    <row r="40" spans="1:8" s="5" customFormat="1" ht="15.75" x14ac:dyDescent="0.25">
      <c r="A40" s="12" t="s">
        <v>28</v>
      </c>
      <c r="B40" s="12"/>
      <c r="C40" s="12"/>
      <c r="D40" s="12"/>
      <c r="E40" s="12"/>
      <c r="F40" s="12"/>
    </row>
    <row r="41" spans="1:8" s="5" customFormat="1" ht="31.5" x14ac:dyDescent="0.25">
      <c r="A41" s="12" t="s">
        <v>29</v>
      </c>
      <c r="B41" s="12"/>
      <c r="C41" s="12"/>
      <c r="D41" s="12"/>
      <c r="E41" s="11"/>
      <c r="F41" s="11"/>
    </row>
    <row r="42" spans="1:8" s="5" customFormat="1" ht="15.75" x14ac:dyDescent="0.25">
      <c r="A42" s="19" t="s">
        <v>5</v>
      </c>
      <c r="B42" s="20"/>
      <c r="C42" s="20"/>
      <c r="D42" s="20"/>
      <c r="E42" s="14"/>
      <c r="F42" s="14"/>
    </row>
    <row r="43" spans="1:8" s="5" customFormat="1" ht="31.5" x14ac:dyDescent="0.25">
      <c r="A43" s="19" t="s">
        <v>23</v>
      </c>
      <c r="B43" s="20"/>
      <c r="C43" s="20"/>
      <c r="D43" s="20"/>
      <c r="E43" s="14"/>
      <c r="F43" s="14"/>
    </row>
    <row r="44" spans="1:8" s="5" customFormat="1" ht="15.75" x14ac:dyDescent="0.25">
      <c r="A44" s="3"/>
    </row>
    <row r="45" spans="1:8" s="5" customFormat="1" ht="15.75" x14ac:dyDescent="0.25">
      <c r="A45" s="15"/>
      <c r="B45" s="9"/>
      <c r="C45" s="9"/>
      <c r="D45" s="9"/>
      <c r="E45" s="9"/>
      <c r="F45" s="9"/>
    </row>
    <row r="46" spans="1:8" s="5" customFormat="1" ht="28.5" customHeight="1" x14ac:dyDescent="0.25">
      <c r="A46" s="56" t="s">
        <v>40</v>
      </c>
      <c r="B46" s="56"/>
      <c r="C46" s="56"/>
      <c r="D46" s="56"/>
      <c r="E46" s="56"/>
      <c r="F46" s="56"/>
      <c r="G46" s="10"/>
    </row>
    <row r="47" spans="1:8" s="5" customFormat="1" ht="15" customHeight="1" x14ac:dyDescent="0.25">
      <c r="A47" s="45"/>
      <c r="B47" s="45"/>
      <c r="C47" s="45"/>
      <c r="D47" s="45"/>
      <c r="E47" s="45"/>
      <c r="F47" s="45"/>
      <c r="G47" s="10"/>
    </row>
    <row r="48" spans="1:8" s="5" customFormat="1" ht="15" customHeight="1" x14ac:dyDescent="0.25">
      <c r="A48" s="53" t="s">
        <v>50</v>
      </c>
      <c r="B48" s="53"/>
      <c r="C48" s="54" t="s">
        <v>78</v>
      </c>
      <c r="D48" s="54"/>
      <c r="E48" s="54"/>
      <c r="F48" s="27"/>
      <c r="G48" s="8"/>
      <c r="H48" s="8"/>
    </row>
    <row r="49" spans="1:8" s="5" customFormat="1" ht="15.75" x14ac:dyDescent="0.25">
      <c r="A49" s="3"/>
    </row>
    <row r="50" spans="1:8" s="5" customFormat="1" ht="157.5" customHeight="1" x14ac:dyDescent="0.25">
      <c r="A50" s="12" t="s">
        <v>1</v>
      </c>
      <c r="B50" s="12" t="s">
        <v>8</v>
      </c>
      <c r="C50" s="12" t="s">
        <v>9</v>
      </c>
      <c r="D50" s="12" t="s">
        <v>55</v>
      </c>
      <c r="E50" s="12" t="s">
        <v>67</v>
      </c>
      <c r="F50" s="12" t="s">
        <v>74</v>
      </c>
    </row>
    <row r="51" spans="1:8" s="5" customFormat="1" ht="15.75" x14ac:dyDescent="0.25">
      <c r="A51" s="12" t="s">
        <v>10</v>
      </c>
      <c r="B51" s="20">
        <v>1098074.72</v>
      </c>
      <c r="C51" s="20">
        <v>30.2</v>
      </c>
      <c r="D51" s="20">
        <v>331617.36</v>
      </c>
      <c r="E51" s="11">
        <v>0</v>
      </c>
      <c r="F51" s="11">
        <v>0</v>
      </c>
    </row>
    <row r="52" spans="1:8" s="5" customFormat="1" ht="15.75" x14ac:dyDescent="0.25">
      <c r="A52" s="19" t="s">
        <v>5</v>
      </c>
      <c r="B52" s="20">
        <v>1098074.72</v>
      </c>
      <c r="C52" s="20">
        <v>30.2</v>
      </c>
      <c r="D52" s="20">
        <v>331617.36</v>
      </c>
      <c r="E52" s="14"/>
      <c r="F52" s="14"/>
    </row>
    <row r="53" spans="1:8" s="5" customFormat="1" ht="31.5" x14ac:dyDescent="0.25">
      <c r="A53" s="19" t="s">
        <v>23</v>
      </c>
      <c r="B53" s="20">
        <v>1098.0999999999999</v>
      </c>
      <c r="C53" s="20">
        <v>30.2</v>
      </c>
      <c r="D53" s="20">
        <v>331.6</v>
      </c>
      <c r="E53" s="14"/>
      <c r="F53" s="14"/>
    </row>
    <row r="54" spans="1:8" s="5" customFormat="1" ht="15.75" x14ac:dyDescent="0.25">
      <c r="A54" s="15"/>
      <c r="B54" s="9"/>
      <c r="C54" s="9"/>
      <c r="D54" s="9"/>
      <c r="E54" s="16"/>
      <c r="F54" s="16"/>
    </row>
    <row r="55" spans="1:8" s="5" customFormat="1" ht="15" customHeight="1" x14ac:dyDescent="0.25">
      <c r="A55" s="53" t="s">
        <v>50</v>
      </c>
      <c r="B55" s="53"/>
      <c r="C55" s="54" t="s">
        <v>79</v>
      </c>
      <c r="D55" s="54"/>
      <c r="E55" s="54"/>
      <c r="F55" s="27"/>
      <c r="G55" s="8"/>
      <c r="H55" s="8"/>
    </row>
    <row r="56" spans="1:8" s="5" customFormat="1" ht="15.75" x14ac:dyDescent="0.25">
      <c r="A56" s="3"/>
    </row>
    <row r="57" spans="1:8" s="5" customFormat="1" ht="157.5" customHeight="1" x14ac:dyDescent="0.25">
      <c r="A57" s="12" t="s">
        <v>1</v>
      </c>
      <c r="B57" s="12" t="s">
        <v>8</v>
      </c>
      <c r="C57" s="12" t="s">
        <v>9</v>
      </c>
      <c r="D57" s="12" t="s">
        <v>55</v>
      </c>
      <c r="E57" s="12" t="s">
        <v>67</v>
      </c>
      <c r="F57" s="12" t="s">
        <v>74</v>
      </c>
    </row>
    <row r="58" spans="1:8" s="5" customFormat="1" ht="15.75" x14ac:dyDescent="0.25">
      <c r="A58" s="12" t="s">
        <v>10</v>
      </c>
      <c r="B58" s="20">
        <v>446256.28</v>
      </c>
      <c r="C58" s="20">
        <v>30.2</v>
      </c>
      <c r="D58" s="20">
        <v>134770.6</v>
      </c>
      <c r="E58" s="11">
        <v>0</v>
      </c>
      <c r="F58" s="11">
        <v>0</v>
      </c>
    </row>
    <row r="59" spans="1:8" s="5" customFormat="1" ht="15.75" x14ac:dyDescent="0.25">
      <c r="A59" s="19" t="s">
        <v>5</v>
      </c>
      <c r="B59" s="20">
        <v>446256.28</v>
      </c>
      <c r="C59" s="20">
        <v>30.2</v>
      </c>
      <c r="D59" s="20">
        <v>134770.6</v>
      </c>
      <c r="E59" s="14"/>
      <c r="F59" s="14"/>
    </row>
    <row r="60" spans="1:8" s="5" customFormat="1" ht="31.5" x14ac:dyDescent="0.25">
      <c r="A60" s="19" t="s">
        <v>23</v>
      </c>
      <c r="B60" s="20">
        <v>446.3</v>
      </c>
      <c r="C60" s="20">
        <v>30.2</v>
      </c>
      <c r="D60" s="20">
        <v>134.80000000000001</v>
      </c>
      <c r="E60" s="14"/>
      <c r="F60" s="14"/>
    </row>
    <row r="61" spans="1:8" s="5" customFormat="1" ht="15.75" x14ac:dyDescent="0.25">
      <c r="A61" s="15"/>
      <c r="B61" s="9"/>
      <c r="C61" s="9"/>
      <c r="D61" s="9"/>
      <c r="E61" s="16"/>
      <c r="F61" s="16"/>
    </row>
    <row r="62" spans="1:8" s="5" customFormat="1" ht="15.75" x14ac:dyDescent="0.25">
      <c r="A62" s="52" t="s">
        <v>81</v>
      </c>
      <c r="B62" s="52"/>
      <c r="C62" s="52"/>
      <c r="D62" s="52"/>
      <c r="E62" s="52"/>
      <c r="F62" s="52"/>
    </row>
    <row r="63" spans="1:8" s="5" customFormat="1" ht="15" customHeight="1" x14ac:dyDescent="0.25">
      <c r="A63" s="49"/>
      <c r="B63" s="49"/>
      <c r="C63" s="49"/>
      <c r="D63" s="49"/>
      <c r="E63" s="49"/>
      <c r="F63" s="49"/>
    </row>
    <row r="64" spans="1:8" s="5" customFormat="1" ht="15.75" x14ac:dyDescent="0.25">
      <c r="A64" s="53" t="s">
        <v>50</v>
      </c>
      <c r="B64" s="53"/>
      <c r="C64" s="54" t="s">
        <v>84</v>
      </c>
      <c r="D64" s="54"/>
      <c r="E64" s="54"/>
      <c r="F64" s="27"/>
    </row>
    <row r="65" spans="1:6" s="5" customFormat="1" ht="15.75" x14ac:dyDescent="0.25">
      <c r="A65" s="4"/>
    </row>
    <row r="66" spans="1:6" s="5" customFormat="1" ht="31.5" x14ac:dyDescent="0.25">
      <c r="A66" s="12" t="s">
        <v>1</v>
      </c>
      <c r="B66" s="12" t="s">
        <v>82</v>
      </c>
      <c r="C66" s="12" t="s">
        <v>3</v>
      </c>
      <c r="D66" s="12" t="s">
        <v>56</v>
      </c>
      <c r="E66" s="12" t="s">
        <v>68</v>
      </c>
      <c r="F66" s="12" t="s">
        <v>75</v>
      </c>
    </row>
    <row r="67" spans="1:6" s="5" customFormat="1" ht="15.75" x14ac:dyDescent="0.25">
      <c r="A67" s="12" t="s">
        <v>83</v>
      </c>
      <c r="B67" s="12">
        <v>1</v>
      </c>
      <c r="C67" s="12">
        <v>12</v>
      </c>
      <c r="D67" s="12">
        <v>7500</v>
      </c>
      <c r="E67" s="11"/>
      <c r="F67" s="11">
        <v>0</v>
      </c>
    </row>
    <row r="68" spans="1:6" s="5" customFormat="1" ht="15.75" x14ac:dyDescent="0.25">
      <c r="A68" s="19" t="s">
        <v>5</v>
      </c>
      <c r="B68" s="20">
        <v>1</v>
      </c>
      <c r="C68" s="20">
        <v>12</v>
      </c>
      <c r="D68" s="20">
        <v>7500</v>
      </c>
      <c r="E68" s="51"/>
      <c r="F68" s="51">
        <v>0</v>
      </c>
    </row>
    <row r="69" spans="1:6" s="5" customFormat="1" ht="31.5" x14ac:dyDescent="0.25">
      <c r="A69" s="19" t="s">
        <v>23</v>
      </c>
      <c r="B69" s="20">
        <v>1</v>
      </c>
      <c r="C69" s="20">
        <v>12</v>
      </c>
      <c r="D69" s="20">
        <v>7.5</v>
      </c>
      <c r="E69" s="51"/>
      <c r="F69" s="51">
        <v>0</v>
      </c>
    </row>
    <row r="70" spans="1:6" s="5" customFormat="1" ht="15.75" x14ac:dyDescent="0.25">
      <c r="A70" s="15"/>
      <c r="B70" s="15"/>
      <c r="C70" s="15"/>
      <c r="D70" s="15"/>
      <c r="E70" s="22"/>
      <c r="F70" s="22"/>
    </row>
    <row r="71" spans="1:6" s="5" customFormat="1" ht="15.75" x14ac:dyDescent="0.25">
      <c r="A71" s="52" t="s">
        <v>41</v>
      </c>
      <c r="B71" s="52"/>
      <c r="C71" s="52"/>
      <c r="D71" s="52"/>
      <c r="E71" s="52"/>
      <c r="F71" s="52"/>
    </row>
    <row r="72" spans="1:6" s="5" customFormat="1" ht="15.75" x14ac:dyDescent="0.25">
      <c r="A72" s="49"/>
      <c r="B72" s="50"/>
      <c r="C72" s="50"/>
      <c r="D72" s="50"/>
      <c r="E72" s="50"/>
      <c r="F72" s="50"/>
    </row>
    <row r="73" spans="1:6" s="5" customFormat="1" ht="15.75" x14ac:dyDescent="0.25">
      <c r="A73" s="53" t="s">
        <v>70</v>
      </c>
      <c r="B73" s="53"/>
      <c r="C73" s="53"/>
      <c r="D73" s="53"/>
      <c r="E73" s="53"/>
      <c r="F73" s="53"/>
    </row>
    <row r="74" spans="1:6" s="5" customFormat="1" ht="15.75" x14ac:dyDescent="0.25">
      <c r="A74" s="4"/>
    </row>
    <row r="75" spans="1:6" s="5" customFormat="1" ht="47.25" x14ac:dyDescent="0.25">
      <c r="A75" s="12" t="s">
        <v>13</v>
      </c>
      <c r="B75" s="12" t="s">
        <v>24</v>
      </c>
      <c r="C75" s="12" t="s">
        <v>25</v>
      </c>
      <c r="D75" s="12" t="s">
        <v>54</v>
      </c>
      <c r="E75" s="12" t="s">
        <v>66</v>
      </c>
      <c r="F75" s="12" t="s">
        <v>73</v>
      </c>
    </row>
    <row r="76" spans="1:6" s="5" customFormat="1" ht="15.75" x14ac:dyDescent="0.25">
      <c r="A76" s="12" t="s">
        <v>58</v>
      </c>
      <c r="B76" s="12">
        <v>29.8</v>
      </c>
      <c r="C76" s="12">
        <v>37.25</v>
      </c>
      <c r="D76" s="12">
        <v>13324.14</v>
      </c>
      <c r="E76" s="11"/>
      <c r="F76" s="11"/>
    </row>
    <row r="77" spans="1:6" s="5" customFormat="1" ht="15.75" x14ac:dyDescent="0.25">
      <c r="A77" s="19" t="s">
        <v>5</v>
      </c>
      <c r="B77" s="20"/>
      <c r="C77" s="20"/>
      <c r="D77" s="20">
        <f>SUM(D76:D76)</f>
        <v>13324.14</v>
      </c>
      <c r="E77" s="14"/>
      <c r="F77" s="14"/>
    </row>
    <row r="78" spans="1:6" s="5" customFormat="1" ht="31.5" x14ac:dyDescent="0.25">
      <c r="A78" s="19" t="s">
        <v>23</v>
      </c>
      <c r="B78" s="20"/>
      <c r="C78" s="20"/>
      <c r="D78" s="46">
        <v>13.3</v>
      </c>
      <c r="E78" s="14">
        <v>0</v>
      </c>
      <c r="F78" s="14">
        <v>0</v>
      </c>
    </row>
    <row r="79" spans="1:6" s="5" customFormat="1" ht="15.75" x14ac:dyDescent="0.25">
      <c r="A79" s="15"/>
      <c r="B79" s="9"/>
      <c r="C79" s="9"/>
      <c r="D79" s="9"/>
      <c r="E79" s="16"/>
      <c r="F79" s="16"/>
    </row>
    <row r="80" spans="1:6" s="5" customFormat="1" ht="15.75" x14ac:dyDescent="0.25">
      <c r="A80" s="53" t="s">
        <v>80</v>
      </c>
      <c r="B80" s="53"/>
      <c r="C80" s="53"/>
      <c r="D80" s="53"/>
      <c r="E80" s="53"/>
      <c r="F80" s="53"/>
    </row>
    <row r="81" spans="1:8" s="5" customFormat="1" ht="15.75" x14ac:dyDescent="0.25">
      <c r="A81" s="4"/>
    </row>
    <row r="82" spans="1:8" s="5" customFormat="1" ht="47.25" x14ac:dyDescent="0.25">
      <c r="A82" s="12" t="s">
        <v>13</v>
      </c>
      <c r="B82" s="12" t="s">
        <v>24</v>
      </c>
      <c r="C82" s="12" t="s">
        <v>25</v>
      </c>
      <c r="D82" s="12" t="s">
        <v>54</v>
      </c>
      <c r="E82" s="12" t="s">
        <v>66</v>
      </c>
      <c r="F82" s="12" t="s">
        <v>73</v>
      </c>
    </row>
    <row r="83" spans="1:8" s="5" customFormat="1" ht="15.75" x14ac:dyDescent="0.25">
      <c r="A83" s="12" t="s">
        <v>57</v>
      </c>
      <c r="B83" s="12">
        <v>12.14</v>
      </c>
      <c r="C83" s="12">
        <v>4742.1099999999997</v>
      </c>
      <c r="D83" s="12">
        <v>690830.76</v>
      </c>
      <c r="E83" s="12"/>
      <c r="F83" s="12"/>
    </row>
    <row r="84" spans="1:8" s="5" customFormat="1" ht="35.25" customHeight="1" x14ac:dyDescent="0.25">
      <c r="A84" s="19" t="s">
        <v>5</v>
      </c>
      <c r="B84" s="20"/>
      <c r="C84" s="20"/>
      <c r="D84" s="20">
        <f>SUM(D83:D83)</f>
        <v>690830.76</v>
      </c>
      <c r="E84" s="14"/>
      <c r="F84" s="14"/>
    </row>
    <row r="85" spans="1:8" s="5" customFormat="1" ht="19.5" customHeight="1" x14ac:dyDescent="0.25">
      <c r="A85" s="19" t="s">
        <v>23</v>
      </c>
      <c r="B85" s="20"/>
      <c r="C85" s="20"/>
      <c r="D85" s="46">
        <v>690.8</v>
      </c>
      <c r="E85" s="14">
        <v>0</v>
      </c>
      <c r="F85" s="14">
        <v>0</v>
      </c>
    </row>
    <row r="86" spans="1:8" s="5" customFormat="1" ht="15.75" x14ac:dyDescent="0.25">
      <c r="A86" s="15"/>
      <c r="B86" s="9"/>
      <c r="C86" s="9"/>
      <c r="D86" s="9"/>
      <c r="E86" s="16"/>
      <c r="F86" s="16"/>
    </row>
    <row r="87" spans="1:8" s="5" customFormat="1" ht="15.75" x14ac:dyDescent="0.25">
      <c r="A87" s="52" t="s">
        <v>86</v>
      </c>
      <c r="B87" s="55"/>
      <c r="C87" s="55"/>
      <c r="D87" s="55"/>
      <c r="E87" s="55"/>
      <c r="F87" s="55"/>
    </row>
    <row r="88" spans="1:8" s="5" customFormat="1" ht="15" customHeight="1" x14ac:dyDescent="0.25">
      <c r="A88" s="49"/>
      <c r="B88" s="50"/>
      <c r="C88" s="50"/>
      <c r="D88" s="50"/>
      <c r="E88" s="50"/>
      <c r="F88" s="50"/>
      <c r="G88" s="8"/>
      <c r="H88" s="8"/>
    </row>
    <row r="89" spans="1:8" s="5" customFormat="1" ht="15.75" x14ac:dyDescent="0.25">
      <c r="A89" s="53" t="s">
        <v>50</v>
      </c>
      <c r="B89" s="53"/>
      <c r="C89" s="54" t="s">
        <v>88</v>
      </c>
      <c r="D89" s="54"/>
      <c r="E89" s="54"/>
      <c r="F89" s="27"/>
    </row>
    <row r="90" spans="1:8" s="5" customFormat="1" ht="15.75" x14ac:dyDescent="0.25">
      <c r="A90" s="4"/>
    </row>
    <row r="91" spans="1:8" s="5" customFormat="1" ht="31.5" x14ac:dyDescent="0.25">
      <c r="A91" s="12" t="s">
        <v>87</v>
      </c>
      <c r="B91" s="12" t="s">
        <v>11</v>
      </c>
      <c r="C91" s="12" t="s">
        <v>12</v>
      </c>
      <c r="D91" s="12" t="s">
        <v>56</v>
      </c>
      <c r="E91" s="12" t="s">
        <v>68</v>
      </c>
      <c r="F91" s="12" t="s">
        <v>75</v>
      </c>
    </row>
    <row r="92" spans="1:8" s="5" customFormat="1" ht="32.25" customHeight="1" x14ac:dyDescent="0.25">
      <c r="A92" s="12" t="s">
        <v>89</v>
      </c>
      <c r="B92" s="12">
        <v>12</v>
      </c>
      <c r="C92" s="12">
        <v>2360</v>
      </c>
      <c r="D92" s="12">
        <v>28320</v>
      </c>
      <c r="E92" s="11"/>
      <c r="F92" s="11"/>
    </row>
    <row r="93" spans="1:8" s="5" customFormat="1" ht="15.75" x14ac:dyDescent="0.25">
      <c r="A93" s="19" t="s">
        <v>5</v>
      </c>
      <c r="B93" s="20"/>
      <c r="C93" s="20">
        <f>SUM(C92:C92)</f>
        <v>2360</v>
      </c>
      <c r="D93" s="20">
        <f>SUM(D92:D92)</f>
        <v>28320</v>
      </c>
      <c r="E93" s="14"/>
      <c r="F93" s="14"/>
    </row>
    <row r="94" spans="1:8" s="5" customFormat="1" ht="31.5" x14ac:dyDescent="0.25">
      <c r="A94" s="19" t="s">
        <v>23</v>
      </c>
      <c r="B94" s="20"/>
      <c r="C94" s="20">
        <v>2.2999999999999998</v>
      </c>
      <c r="D94" s="20">
        <v>28.3</v>
      </c>
      <c r="E94" s="14"/>
      <c r="F94" s="14"/>
    </row>
    <row r="95" spans="1:8" s="5" customFormat="1" ht="15.75" x14ac:dyDescent="0.25">
      <c r="A95" s="15"/>
      <c r="B95" s="9"/>
      <c r="C95" s="9"/>
      <c r="D95" s="9"/>
      <c r="E95" s="16"/>
      <c r="F95" s="16"/>
    </row>
    <row r="96" spans="1:8" s="5" customFormat="1" ht="15.75" x14ac:dyDescent="0.25">
      <c r="A96" s="52" t="s">
        <v>85</v>
      </c>
      <c r="B96" s="52"/>
      <c r="C96" s="52"/>
      <c r="D96" s="52"/>
      <c r="E96" s="52"/>
      <c r="F96" s="52"/>
    </row>
    <row r="97" spans="1:8" s="5" customFormat="1" ht="33" customHeight="1" x14ac:dyDescent="0.25">
      <c r="A97" s="53" t="s">
        <v>50</v>
      </c>
      <c r="B97" s="53"/>
      <c r="C97" s="54" t="s">
        <v>71</v>
      </c>
      <c r="D97" s="54"/>
      <c r="E97" s="54"/>
      <c r="F97" s="27"/>
      <c r="G97" s="8"/>
      <c r="H97" s="8"/>
    </row>
    <row r="98" spans="1:8" s="5" customFormat="1" ht="15.75" customHeight="1" x14ac:dyDescent="0.25">
      <c r="A98" s="4"/>
    </row>
    <row r="99" spans="1:8" s="5" customFormat="1" ht="31.5" x14ac:dyDescent="0.25">
      <c r="A99" s="12" t="s">
        <v>13</v>
      </c>
      <c r="B99" s="12" t="s">
        <v>11</v>
      </c>
      <c r="C99" s="12" t="s">
        <v>12</v>
      </c>
      <c r="D99" s="12" t="s">
        <v>56</v>
      </c>
      <c r="E99" s="12" t="s">
        <v>68</v>
      </c>
      <c r="F99" s="12" t="s">
        <v>75</v>
      </c>
    </row>
    <row r="100" spans="1:8" s="5" customFormat="1" ht="31.5" x14ac:dyDescent="0.25">
      <c r="A100" s="12" t="s">
        <v>59</v>
      </c>
      <c r="B100" s="12">
        <v>1</v>
      </c>
      <c r="C100" s="12">
        <v>127300</v>
      </c>
      <c r="D100" s="12">
        <v>127300</v>
      </c>
      <c r="E100" s="11">
        <v>0</v>
      </c>
      <c r="F100" s="11">
        <v>0</v>
      </c>
    </row>
    <row r="101" spans="1:8" s="5" customFormat="1" ht="15.75" x14ac:dyDescent="0.25">
      <c r="A101" s="19" t="s">
        <v>5</v>
      </c>
      <c r="B101" s="20">
        <v>1</v>
      </c>
      <c r="C101" s="20">
        <v>127300</v>
      </c>
      <c r="D101" s="20">
        <v>127300</v>
      </c>
      <c r="E101" s="14">
        <v>0</v>
      </c>
      <c r="F101" s="14">
        <v>0</v>
      </c>
    </row>
    <row r="102" spans="1:8" s="5" customFormat="1" ht="31.5" x14ac:dyDescent="0.25">
      <c r="A102" s="19" t="s">
        <v>23</v>
      </c>
      <c r="B102" s="20">
        <v>1</v>
      </c>
      <c r="C102" s="20">
        <v>127.3</v>
      </c>
      <c r="D102" s="20">
        <v>127.3</v>
      </c>
      <c r="E102" s="14">
        <v>0</v>
      </c>
      <c r="F102" s="14">
        <v>0</v>
      </c>
    </row>
    <row r="103" spans="1:8" s="5" customFormat="1" ht="20.25" customHeight="1" x14ac:dyDescent="0.25">
      <c r="A103" s="15"/>
      <c r="B103" s="9"/>
      <c r="C103" s="9"/>
      <c r="D103" s="9"/>
      <c r="E103" s="16"/>
      <c r="F103" s="16"/>
    </row>
    <row r="104" spans="1:8" s="5" customFormat="1" ht="15.75" x14ac:dyDescent="0.25">
      <c r="A104" s="52" t="s">
        <v>42</v>
      </c>
      <c r="B104" s="55"/>
      <c r="C104" s="55"/>
      <c r="D104" s="55"/>
      <c r="E104" s="55"/>
      <c r="F104" s="55"/>
    </row>
    <row r="105" spans="1:8" s="5" customFormat="1" ht="15.75" x14ac:dyDescent="0.25">
      <c r="A105" s="43"/>
      <c r="B105" s="42"/>
      <c r="C105" s="42"/>
      <c r="D105" s="42"/>
      <c r="E105" s="42"/>
      <c r="F105" s="42"/>
    </row>
    <row r="106" spans="1:8" s="5" customFormat="1" ht="15" customHeight="1" x14ac:dyDescent="0.25">
      <c r="A106" s="53" t="s">
        <v>50</v>
      </c>
      <c r="B106" s="53"/>
      <c r="C106" s="57" t="s">
        <v>90</v>
      </c>
      <c r="D106" s="57"/>
      <c r="E106" s="57"/>
      <c r="F106" s="27"/>
      <c r="G106" s="8"/>
      <c r="H106" s="8"/>
    </row>
    <row r="107" spans="1:8" s="5" customFormat="1" ht="21" customHeight="1" x14ac:dyDescent="0.25">
      <c r="A107" s="4"/>
    </row>
    <row r="108" spans="1:8" s="5" customFormat="1" ht="94.5" x14ac:dyDescent="0.25">
      <c r="A108" s="12" t="s">
        <v>13</v>
      </c>
      <c r="B108" s="12" t="s">
        <v>14</v>
      </c>
      <c r="C108" s="12" t="s">
        <v>15</v>
      </c>
      <c r="D108" s="12" t="s">
        <v>61</v>
      </c>
      <c r="E108" s="12" t="s">
        <v>69</v>
      </c>
      <c r="F108" s="12" t="s">
        <v>76</v>
      </c>
    </row>
    <row r="109" spans="1:8" s="5" customFormat="1" ht="15.75" x14ac:dyDescent="0.25">
      <c r="A109" s="12" t="s">
        <v>60</v>
      </c>
      <c r="B109" s="12"/>
      <c r="C109" s="12"/>
      <c r="D109" s="12">
        <v>12000</v>
      </c>
      <c r="E109" s="11">
        <v>0</v>
      </c>
      <c r="F109" s="11">
        <v>0</v>
      </c>
    </row>
    <row r="110" spans="1:8" s="5" customFormat="1" ht="15.75" x14ac:dyDescent="0.25">
      <c r="A110" s="19" t="s">
        <v>5</v>
      </c>
      <c r="B110" s="20"/>
      <c r="C110" s="20"/>
      <c r="D110" s="20">
        <f>SUM(D109:D109)</f>
        <v>12000</v>
      </c>
      <c r="E110" s="14"/>
      <c r="F110" s="14"/>
    </row>
    <row r="111" spans="1:8" s="5" customFormat="1" ht="31.5" x14ac:dyDescent="0.25">
      <c r="A111" s="19" t="s">
        <v>23</v>
      </c>
      <c r="B111" s="20"/>
      <c r="C111" s="20"/>
      <c r="D111" s="20">
        <v>12</v>
      </c>
      <c r="E111" s="14"/>
      <c r="F111" s="14"/>
    </row>
    <row r="112" spans="1:8" s="5" customFormat="1" ht="15.75" x14ac:dyDescent="0.25">
      <c r="A112" s="4"/>
    </row>
    <row r="113" spans="1:8" s="5" customFormat="1" ht="15" customHeight="1" x14ac:dyDescent="0.25">
      <c r="A113" s="53" t="s">
        <v>50</v>
      </c>
      <c r="B113" s="53"/>
      <c r="C113" s="57" t="s">
        <v>91</v>
      </c>
      <c r="D113" s="57"/>
      <c r="E113" s="57"/>
      <c r="F113" s="27"/>
      <c r="G113" s="8"/>
      <c r="H113" s="8"/>
    </row>
    <row r="114" spans="1:8" s="5" customFormat="1" ht="21" customHeight="1" x14ac:dyDescent="0.25">
      <c r="A114" s="4"/>
    </row>
    <row r="115" spans="1:8" s="5" customFormat="1" ht="94.5" x14ac:dyDescent="0.25">
      <c r="A115" s="12" t="s">
        <v>13</v>
      </c>
      <c r="B115" s="12" t="s">
        <v>14</v>
      </c>
      <c r="C115" s="12" t="s">
        <v>15</v>
      </c>
      <c r="D115" s="12" t="s">
        <v>61</v>
      </c>
      <c r="E115" s="12" t="s">
        <v>69</v>
      </c>
      <c r="F115" s="12" t="s">
        <v>76</v>
      </c>
    </row>
    <row r="116" spans="1:8" s="5" customFormat="1" ht="15.75" x14ac:dyDescent="0.25">
      <c r="A116" s="12" t="s">
        <v>92</v>
      </c>
      <c r="B116" s="12"/>
      <c r="C116" s="12"/>
      <c r="D116" s="12">
        <v>10500</v>
      </c>
      <c r="E116" s="11">
        <v>0</v>
      </c>
      <c r="F116" s="11">
        <v>0</v>
      </c>
    </row>
    <row r="117" spans="1:8" s="5" customFormat="1" ht="15.75" x14ac:dyDescent="0.25">
      <c r="A117" s="19" t="s">
        <v>5</v>
      </c>
      <c r="B117" s="20"/>
      <c r="C117" s="20"/>
      <c r="D117" s="20">
        <f>SUM(D116:D116)</f>
        <v>10500</v>
      </c>
      <c r="E117" s="14"/>
      <c r="F117" s="14"/>
    </row>
    <row r="118" spans="1:8" s="5" customFormat="1" ht="31.5" x14ac:dyDescent="0.25">
      <c r="A118" s="19" t="s">
        <v>23</v>
      </c>
      <c r="B118" s="20"/>
      <c r="C118" s="20"/>
      <c r="D118" s="20">
        <v>10.5</v>
      </c>
      <c r="E118" s="14"/>
      <c r="F118" s="14"/>
    </row>
    <row r="119" spans="1:8" s="5" customFormat="1" ht="15.75" x14ac:dyDescent="0.25">
      <c r="A119" s="15"/>
      <c r="B119" s="9"/>
      <c r="C119" s="9"/>
      <c r="D119" s="9"/>
      <c r="E119" s="16"/>
      <c r="F119" s="16"/>
    </row>
    <row r="120" spans="1:8" s="5" customFormat="1" ht="15.75" x14ac:dyDescent="0.25">
      <c r="A120" s="52" t="s">
        <v>43</v>
      </c>
      <c r="B120" s="55"/>
      <c r="C120" s="55"/>
      <c r="D120" s="55"/>
      <c r="E120" s="55"/>
      <c r="F120" s="55"/>
    </row>
    <row r="121" spans="1:8" s="5" customFormat="1" ht="15.75" x14ac:dyDescent="0.25">
      <c r="A121" s="24"/>
      <c r="B121" s="25"/>
      <c r="C121" s="25"/>
      <c r="D121" s="25"/>
      <c r="E121" s="25"/>
      <c r="F121" s="25"/>
    </row>
    <row r="122" spans="1:8" s="5" customFormat="1" ht="35.25" customHeight="1" x14ac:dyDescent="0.25">
      <c r="A122" s="53" t="s">
        <v>50</v>
      </c>
      <c r="B122" s="53"/>
      <c r="C122" s="59"/>
      <c r="D122" s="59"/>
      <c r="E122" s="59"/>
      <c r="F122" s="27"/>
      <c r="G122" s="8"/>
      <c r="H122" s="8"/>
    </row>
    <row r="123" spans="1:8" s="5" customFormat="1" ht="17.25" customHeight="1" x14ac:dyDescent="0.25">
      <c r="A123" s="4"/>
    </row>
    <row r="124" spans="1:8" s="5" customFormat="1" ht="31.5" x14ac:dyDescent="0.25">
      <c r="A124" s="12" t="s">
        <v>13</v>
      </c>
      <c r="B124" s="12" t="s">
        <v>16</v>
      </c>
      <c r="C124" s="12" t="s">
        <v>17</v>
      </c>
      <c r="D124" s="12" t="s">
        <v>21</v>
      </c>
      <c r="E124" s="12" t="s">
        <v>21</v>
      </c>
      <c r="F124" s="12" t="s">
        <v>21</v>
      </c>
    </row>
    <row r="125" spans="1:8" s="5" customFormat="1" ht="15.75" x14ac:dyDescent="0.25">
      <c r="A125" s="12"/>
      <c r="B125" s="12"/>
      <c r="C125" s="12"/>
      <c r="D125" s="12"/>
      <c r="E125" s="11"/>
      <c r="F125" s="11"/>
    </row>
    <row r="126" spans="1:8" s="5" customFormat="1" ht="15.75" x14ac:dyDescent="0.25">
      <c r="A126" s="19" t="s">
        <v>5</v>
      </c>
      <c r="B126" s="20"/>
      <c r="C126" s="20"/>
      <c r="D126" s="20"/>
      <c r="E126" s="14"/>
      <c r="F126" s="14"/>
    </row>
    <row r="127" spans="1:8" s="5" customFormat="1" ht="31.5" x14ac:dyDescent="0.25">
      <c r="A127" s="19" t="s">
        <v>23</v>
      </c>
      <c r="B127" s="20"/>
      <c r="C127" s="20"/>
      <c r="D127" s="20"/>
      <c r="E127" s="14"/>
      <c r="F127" s="14"/>
    </row>
    <row r="128" spans="1:8" s="5" customFormat="1" ht="15.75" x14ac:dyDescent="0.25">
      <c r="A128" s="4"/>
    </row>
    <row r="129" spans="1:8" s="5" customFormat="1" ht="35.25" customHeight="1" x14ac:dyDescent="0.25">
      <c r="A129" s="52" t="s">
        <v>44</v>
      </c>
      <c r="B129" s="55"/>
      <c r="C129" s="55"/>
      <c r="D129" s="55"/>
      <c r="E129" s="55"/>
      <c r="F129" s="55"/>
    </row>
    <row r="130" spans="1:8" s="5" customFormat="1" ht="12.75" customHeight="1" x14ac:dyDescent="0.25">
      <c r="A130" s="43"/>
      <c r="B130" s="42"/>
      <c r="C130" s="42"/>
      <c r="D130" s="42"/>
      <c r="E130" s="42"/>
      <c r="F130" s="42"/>
    </row>
    <row r="131" spans="1:8" s="5" customFormat="1" ht="15" customHeight="1" x14ac:dyDescent="0.25">
      <c r="A131" s="53" t="s">
        <v>50</v>
      </c>
      <c r="B131" s="53"/>
      <c r="C131" s="57" t="s">
        <v>72</v>
      </c>
      <c r="D131" s="57"/>
      <c r="E131" s="57"/>
      <c r="F131" s="27"/>
      <c r="G131" s="8"/>
      <c r="H131" s="8"/>
    </row>
    <row r="132" spans="1:8" s="5" customFormat="1" ht="15.75" x14ac:dyDescent="0.25">
      <c r="A132" s="44"/>
      <c r="B132" s="44"/>
      <c r="C132" s="44"/>
      <c r="D132" s="44"/>
      <c r="E132" s="44"/>
    </row>
    <row r="133" spans="1:8" s="5" customFormat="1" ht="47.25" x14ac:dyDescent="0.25">
      <c r="A133" s="12" t="s">
        <v>13</v>
      </c>
      <c r="B133" s="12" t="s">
        <v>16</v>
      </c>
      <c r="C133" s="12" t="s">
        <v>25</v>
      </c>
      <c r="D133" s="12" t="s">
        <v>54</v>
      </c>
      <c r="E133" s="12" t="s">
        <v>66</v>
      </c>
      <c r="F133" s="12" t="s">
        <v>73</v>
      </c>
    </row>
    <row r="134" spans="1:8" s="5" customFormat="1" ht="15.75" x14ac:dyDescent="0.25">
      <c r="A134" s="12" t="s">
        <v>65</v>
      </c>
      <c r="B134" s="12"/>
      <c r="C134" s="12"/>
      <c r="D134" s="12">
        <v>215700</v>
      </c>
      <c r="E134" s="12">
        <v>0</v>
      </c>
      <c r="F134" s="12">
        <v>0</v>
      </c>
    </row>
    <row r="135" spans="1:8" s="5" customFormat="1" ht="15.75" x14ac:dyDescent="0.25">
      <c r="A135" s="19" t="s">
        <v>5</v>
      </c>
      <c r="B135" s="20"/>
      <c r="C135" s="20"/>
      <c r="D135" s="20">
        <f>SUM(D134:D134)</f>
        <v>215700</v>
      </c>
      <c r="E135" s="14">
        <v>0</v>
      </c>
      <c r="F135" s="14">
        <v>0</v>
      </c>
    </row>
    <row r="136" spans="1:8" s="5" customFormat="1" ht="31.5" x14ac:dyDescent="0.25">
      <c r="A136" s="19" t="s">
        <v>23</v>
      </c>
      <c r="B136" s="20"/>
      <c r="C136" s="20"/>
      <c r="D136" s="47">
        <v>215.7</v>
      </c>
      <c r="E136" s="14">
        <v>0</v>
      </c>
      <c r="F136" s="14">
        <v>0</v>
      </c>
    </row>
    <row r="137" spans="1:8" s="5" customFormat="1" ht="15.75" x14ac:dyDescent="0.25">
      <c r="A137" s="4"/>
    </row>
    <row r="138" spans="1:8" s="5" customFormat="1" x14ac:dyDescent="0.25">
      <c r="A138" s="58" t="s">
        <v>49</v>
      </c>
      <c r="B138" s="55"/>
      <c r="C138" s="55"/>
      <c r="D138" s="55"/>
      <c r="E138" s="55"/>
      <c r="F138" s="55"/>
    </row>
    <row r="139" spans="1:8" s="28" customFormat="1" ht="15.75" x14ac:dyDescent="0.25">
      <c r="A139" s="26"/>
      <c r="B139" s="25"/>
      <c r="C139" s="25"/>
      <c r="D139" s="25"/>
      <c r="E139" s="25"/>
      <c r="F139" s="25"/>
    </row>
    <row r="140" spans="1:8" s="28" customFormat="1" ht="15.75" x14ac:dyDescent="0.25">
      <c r="A140" s="53" t="s">
        <v>50</v>
      </c>
      <c r="B140" s="53"/>
      <c r="C140" s="59"/>
      <c r="D140" s="59"/>
      <c r="E140" s="59"/>
      <c r="F140" s="27"/>
    </row>
    <row r="141" spans="1:8" s="28" customFormat="1" ht="15" customHeight="1" x14ac:dyDescent="0.25">
      <c r="A141" s="15"/>
      <c r="B141" s="9"/>
      <c r="C141" s="9"/>
      <c r="D141" s="9"/>
      <c r="E141" s="16"/>
      <c r="F141" s="16"/>
      <c r="G141" s="32"/>
      <c r="H141" s="32"/>
    </row>
    <row r="142" spans="1:8" s="28" customFormat="1" ht="31.5" x14ac:dyDescent="0.25">
      <c r="A142" s="12" t="s">
        <v>13</v>
      </c>
      <c r="B142" s="23" t="s">
        <v>45</v>
      </c>
      <c r="C142" s="12" t="s">
        <v>46</v>
      </c>
      <c r="D142" s="12" t="s">
        <v>20</v>
      </c>
      <c r="E142" s="12" t="s">
        <v>20</v>
      </c>
      <c r="F142" s="12" t="s">
        <v>20</v>
      </c>
    </row>
    <row r="143" spans="1:8" s="28" customFormat="1" ht="15.75" x14ac:dyDescent="0.25">
      <c r="A143" s="12"/>
      <c r="B143" s="12"/>
      <c r="C143" s="12"/>
      <c r="D143" s="12"/>
      <c r="E143" s="11"/>
      <c r="F143" s="11"/>
    </row>
    <row r="144" spans="1:8" s="28" customFormat="1" ht="15.75" x14ac:dyDescent="0.25">
      <c r="A144" s="12"/>
      <c r="B144" s="12"/>
      <c r="C144" s="12"/>
      <c r="D144" s="12"/>
      <c r="E144" s="11"/>
      <c r="F144" s="11"/>
    </row>
    <row r="145" spans="1:8" s="28" customFormat="1" ht="15.75" x14ac:dyDescent="0.25">
      <c r="A145" s="19" t="s">
        <v>5</v>
      </c>
      <c r="B145" s="20"/>
      <c r="C145" s="20"/>
      <c r="D145" s="20"/>
      <c r="E145" s="14"/>
      <c r="F145" s="14"/>
    </row>
    <row r="146" spans="1:8" s="28" customFormat="1" ht="31.5" x14ac:dyDescent="0.25">
      <c r="A146" s="19" t="s">
        <v>23</v>
      </c>
      <c r="B146" s="20"/>
      <c r="C146" s="20"/>
      <c r="D146" s="20"/>
      <c r="E146" s="14"/>
      <c r="F146" s="14"/>
    </row>
    <row r="147" spans="1:8" s="28" customFormat="1" ht="15.75" x14ac:dyDescent="0.25">
      <c r="A147" s="15"/>
      <c r="B147" s="9"/>
      <c r="C147" s="9"/>
      <c r="D147" s="9"/>
      <c r="E147" s="16"/>
      <c r="F147" s="16"/>
    </row>
    <row r="148" spans="1:8" s="28" customFormat="1" ht="15.75" x14ac:dyDescent="0.25">
      <c r="A148" s="62" t="s">
        <v>52</v>
      </c>
      <c r="B148" s="63"/>
      <c r="C148" s="63"/>
      <c r="D148" s="63"/>
      <c r="E148" s="63"/>
      <c r="F148" s="63"/>
    </row>
    <row r="149" spans="1:8" s="28" customFormat="1" ht="33.75" customHeight="1" x14ac:dyDescent="0.25">
      <c r="A149" s="29"/>
      <c r="B149" s="30"/>
      <c r="C149" s="30"/>
      <c r="D149" s="30"/>
      <c r="E149" s="30"/>
      <c r="F149" s="30"/>
    </row>
    <row r="150" spans="1:8" s="28" customFormat="1" ht="15.75" x14ac:dyDescent="0.25">
      <c r="A150" s="60" t="s">
        <v>50</v>
      </c>
      <c r="B150" s="60"/>
      <c r="C150" s="61"/>
      <c r="D150" s="61"/>
      <c r="E150" s="61"/>
      <c r="F150" s="31"/>
    </row>
    <row r="151" spans="1:8" s="28" customFormat="1" ht="15" customHeight="1" x14ac:dyDescent="0.25">
      <c r="A151" s="33"/>
      <c r="G151" s="32"/>
      <c r="H151" s="32"/>
    </row>
    <row r="152" spans="1:8" s="28" customFormat="1" ht="31.5" x14ac:dyDescent="0.25">
      <c r="A152" s="34" t="s">
        <v>13</v>
      </c>
      <c r="B152" s="34" t="s">
        <v>32</v>
      </c>
      <c r="C152" s="34" t="s">
        <v>3</v>
      </c>
      <c r="D152" s="34" t="s">
        <v>20</v>
      </c>
      <c r="E152" s="34" t="s">
        <v>20</v>
      </c>
      <c r="F152" s="34" t="s">
        <v>20</v>
      </c>
    </row>
    <row r="153" spans="1:8" s="28" customFormat="1" ht="15.75" x14ac:dyDescent="0.25">
      <c r="A153" s="34"/>
      <c r="B153" s="34"/>
      <c r="C153" s="34"/>
      <c r="D153" s="34"/>
      <c r="E153" s="35"/>
      <c r="F153" s="35"/>
    </row>
    <row r="154" spans="1:8" s="28" customFormat="1" ht="15.75" x14ac:dyDescent="0.25">
      <c r="A154" s="34"/>
      <c r="B154" s="34"/>
      <c r="C154" s="34"/>
      <c r="D154" s="34"/>
      <c r="E154" s="35"/>
      <c r="F154" s="35"/>
    </row>
    <row r="155" spans="1:8" s="28" customFormat="1" ht="15.75" x14ac:dyDescent="0.25">
      <c r="A155" s="36" t="s">
        <v>5</v>
      </c>
      <c r="B155" s="37"/>
      <c r="C155" s="37"/>
      <c r="D155" s="37"/>
      <c r="E155" s="38"/>
      <c r="F155" s="38"/>
    </row>
    <row r="156" spans="1:8" s="28" customFormat="1" ht="31.5" x14ac:dyDescent="0.25">
      <c r="A156" s="36" t="s">
        <v>23</v>
      </c>
      <c r="B156" s="37"/>
      <c r="C156" s="37"/>
      <c r="D156" s="37"/>
      <c r="E156" s="38"/>
      <c r="F156" s="38"/>
    </row>
    <row r="157" spans="1:8" s="28" customFormat="1" ht="15.75" x14ac:dyDescent="0.25">
      <c r="A157" s="39"/>
      <c r="B157" s="40"/>
      <c r="C157" s="40"/>
      <c r="D157" s="40"/>
      <c r="E157" s="41"/>
      <c r="F157" s="41"/>
    </row>
    <row r="158" spans="1:8" s="5" customFormat="1" ht="15.75" x14ac:dyDescent="0.25">
      <c r="A158" s="64" t="s">
        <v>51</v>
      </c>
      <c r="B158" s="64"/>
      <c r="C158" s="64"/>
      <c r="D158" s="64"/>
      <c r="E158" s="64"/>
      <c r="F158" s="64"/>
    </row>
    <row r="159" spans="1:8" s="5" customFormat="1" ht="15.75" x14ac:dyDescent="0.25">
      <c r="A159" s="29"/>
      <c r="B159" s="30"/>
      <c r="C159" s="30"/>
      <c r="D159" s="30"/>
      <c r="E159" s="30"/>
      <c r="F159" s="30"/>
    </row>
    <row r="160" spans="1:8" s="5" customFormat="1" ht="112.5" customHeight="1" x14ac:dyDescent="0.25">
      <c r="A160" s="60" t="s">
        <v>50</v>
      </c>
      <c r="B160" s="60"/>
      <c r="C160" s="61"/>
      <c r="D160" s="61"/>
      <c r="E160" s="61"/>
      <c r="F160" s="31"/>
    </row>
    <row r="161" spans="1:8" s="5" customFormat="1" ht="15.75" x14ac:dyDescent="0.25">
      <c r="A161" s="33"/>
      <c r="B161" s="28"/>
      <c r="C161" s="28"/>
      <c r="D161" s="28"/>
      <c r="E161" s="28"/>
      <c r="F161" s="28"/>
    </row>
    <row r="162" spans="1:8" s="5" customFormat="1" ht="78.75" x14ac:dyDescent="0.25">
      <c r="A162" s="34" t="s">
        <v>13</v>
      </c>
      <c r="B162" s="34" t="s">
        <v>33</v>
      </c>
      <c r="C162" s="34" t="s">
        <v>34</v>
      </c>
      <c r="D162" s="34" t="s">
        <v>20</v>
      </c>
      <c r="E162" s="34" t="s">
        <v>20</v>
      </c>
      <c r="F162" s="34" t="s">
        <v>20</v>
      </c>
    </row>
    <row r="163" spans="1:8" s="5" customFormat="1" ht="15.75" x14ac:dyDescent="0.25">
      <c r="A163" s="34"/>
      <c r="B163" s="34"/>
      <c r="C163" s="34"/>
      <c r="D163" s="34"/>
      <c r="E163" s="35"/>
      <c r="F163" s="35"/>
    </row>
    <row r="164" spans="1:8" s="5" customFormat="1" ht="15" customHeight="1" x14ac:dyDescent="0.25">
      <c r="A164" s="34"/>
      <c r="B164" s="34"/>
      <c r="C164" s="34"/>
      <c r="D164" s="34"/>
      <c r="E164" s="35"/>
      <c r="F164" s="35"/>
      <c r="G164" s="8"/>
      <c r="H164" s="8"/>
    </row>
    <row r="165" spans="1:8" s="5" customFormat="1" ht="15.75" x14ac:dyDescent="0.25">
      <c r="A165" s="36" t="s">
        <v>5</v>
      </c>
      <c r="B165" s="37"/>
      <c r="C165" s="37"/>
      <c r="D165" s="37"/>
      <c r="E165" s="38"/>
      <c r="F165" s="38"/>
    </row>
    <row r="166" spans="1:8" s="5" customFormat="1" ht="31.5" x14ac:dyDescent="0.25">
      <c r="A166" s="36" t="s">
        <v>23</v>
      </c>
      <c r="B166" s="37"/>
      <c r="C166" s="37"/>
      <c r="D166" s="37"/>
      <c r="E166" s="38"/>
      <c r="F166" s="38"/>
    </row>
    <row r="167" spans="1:8" s="5" customFormat="1" ht="15.75" x14ac:dyDescent="0.25">
      <c r="A167" s="15"/>
      <c r="B167" s="9"/>
      <c r="C167" s="9"/>
      <c r="D167" s="9"/>
      <c r="E167" s="16"/>
      <c r="F167" s="16"/>
    </row>
    <row r="168" spans="1:8" s="5" customFormat="1" ht="15.75" x14ac:dyDescent="0.25">
      <c r="A168" s="4"/>
    </row>
    <row r="169" spans="1:8" s="5" customFormat="1" ht="15.75" x14ac:dyDescent="0.25">
      <c r="A169" s="56" t="s">
        <v>22</v>
      </c>
      <c r="B169" s="56"/>
      <c r="C169" s="56"/>
      <c r="D169" s="56"/>
      <c r="E169" s="56"/>
      <c r="F169" s="56"/>
    </row>
    <row r="170" spans="1:8" s="5" customFormat="1" ht="15.75" x14ac:dyDescent="0.25">
      <c r="A170" s="6"/>
    </row>
    <row r="171" spans="1:8" s="5" customFormat="1" ht="15.75" x14ac:dyDescent="0.25">
      <c r="A171" s="6" t="s">
        <v>47</v>
      </c>
      <c r="B171" s="13"/>
      <c r="C171" s="13"/>
      <c r="D171" s="13"/>
    </row>
    <row r="172" spans="1:8" s="5" customFormat="1" ht="15.75" x14ac:dyDescent="0.25">
      <c r="A172" s="6"/>
      <c r="B172" s="13"/>
      <c r="C172" s="13"/>
      <c r="D172" s="13"/>
    </row>
    <row r="173" spans="1:8" s="5" customFormat="1" ht="15" customHeight="1" x14ac:dyDescent="0.25">
      <c r="A173" s="53" t="s">
        <v>50</v>
      </c>
      <c r="B173" s="53"/>
      <c r="C173" s="59"/>
      <c r="D173" s="59"/>
      <c r="E173" s="59"/>
      <c r="F173" s="27"/>
      <c r="G173" s="8"/>
      <c r="H173" s="8"/>
    </row>
    <row r="174" spans="1:8" s="5" customFormat="1" ht="15.75" x14ac:dyDescent="0.25">
      <c r="A174" s="6"/>
      <c r="B174" s="13"/>
      <c r="C174" s="13"/>
      <c r="D174" s="13"/>
    </row>
    <row r="175" spans="1:8" s="5" customFormat="1" ht="78.75" x14ac:dyDescent="0.25">
      <c r="A175" s="12" t="s">
        <v>26</v>
      </c>
      <c r="B175" s="12" t="s">
        <v>35</v>
      </c>
      <c r="C175" s="12" t="s">
        <v>21</v>
      </c>
      <c r="D175" s="12" t="s">
        <v>21</v>
      </c>
      <c r="E175" s="12" t="s">
        <v>21</v>
      </c>
      <c r="F175" s="7"/>
    </row>
    <row r="176" spans="1:8" s="5" customFormat="1" ht="15.75" x14ac:dyDescent="0.25">
      <c r="A176" s="12"/>
      <c r="B176" s="12"/>
      <c r="C176" s="12"/>
      <c r="D176" s="12"/>
      <c r="E176" s="12"/>
      <c r="F176" s="18"/>
    </row>
    <row r="177" spans="1:6" s="5" customFormat="1" ht="15.75" x14ac:dyDescent="0.25">
      <c r="A177" s="19" t="s">
        <v>5</v>
      </c>
      <c r="B177" s="20"/>
      <c r="C177" s="20"/>
      <c r="D177" s="20"/>
      <c r="E177" s="20"/>
      <c r="F177" s="16"/>
    </row>
    <row r="178" spans="1:6" s="5" customFormat="1" ht="31.5" x14ac:dyDescent="0.25">
      <c r="A178" s="19" t="s">
        <v>23</v>
      </c>
      <c r="B178" s="20"/>
      <c r="C178" s="20"/>
      <c r="D178" s="20"/>
      <c r="E178" s="20"/>
      <c r="F178" s="16"/>
    </row>
    <row r="179" spans="1:6" s="5" customFormat="1" ht="15.75" x14ac:dyDescent="0.25">
      <c r="A179" s="15"/>
      <c r="B179" s="9"/>
      <c r="C179" s="9"/>
      <c r="D179" s="9"/>
      <c r="E179" s="9"/>
      <c r="F179" s="16"/>
    </row>
    <row r="180" spans="1:6" s="5" customFormat="1" ht="15.75" x14ac:dyDescent="0.25">
      <c r="A180" s="52" t="s">
        <v>48</v>
      </c>
      <c r="B180" s="55"/>
      <c r="C180" s="55"/>
      <c r="D180" s="55"/>
    </row>
    <row r="181" spans="1:6" s="5" customFormat="1" ht="15.75" x14ac:dyDescent="0.25">
      <c r="A181" s="24"/>
      <c r="B181" s="25"/>
      <c r="C181" s="25"/>
      <c r="D181" s="25"/>
    </row>
    <row r="182" spans="1:6" s="5" customFormat="1" ht="15.75" x14ac:dyDescent="0.25">
      <c r="A182" s="53" t="s">
        <v>50</v>
      </c>
      <c r="B182" s="53"/>
      <c r="C182" s="59"/>
      <c r="D182" s="59"/>
      <c r="E182" s="59"/>
      <c r="F182" s="27"/>
    </row>
    <row r="183" spans="1:6" s="5" customFormat="1" ht="15.75" x14ac:dyDescent="0.25">
      <c r="A183" s="6"/>
    </row>
    <row r="184" spans="1:6" ht="31.5" x14ac:dyDescent="0.25">
      <c r="A184" s="12" t="s">
        <v>18</v>
      </c>
      <c r="B184" s="12" t="s">
        <v>21</v>
      </c>
      <c r="C184" s="12" t="s">
        <v>21</v>
      </c>
      <c r="D184" s="12" t="s">
        <v>21</v>
      </c>
      <c r="E184" s="5"/>
      <c r="F184" s="5"/>
    </row>
    <row r="185" spans="1:6" ht="15.75" x14ac:dyDescent="0.25">
      <c r="A185" s="12"/>
      <c r="B185" s="12"/>
      <c r="C185" s="11"/>
      <c r="D185" s="11"/>
      <c r="E185" s="5"/>
      <c r="F185" s="5"/>
    </row>
    <row r="186" spans="1:6" ht="15.75" x14ac:dyDescent="0.25">
      <c r="A186" s="19" t="s">
        <v>5</v>
      </c>
      <c r="B186" s="20"/>
      <c r="C186" s="14"/>
      <c r="D186" s="14"/>
      <c r="E186" s="5"/>
      <c r="F186" s="5"/>
    </row>
    <row r="187" spans="1:6" ht="31.5" x14ac:dyDescent="0.25">
      <c r="A187" s="19" t="s">
        <v>23</v>
      </c>
      <c r="B187" s="20"/>
      <c r="C187" s="14"/>
      <c r="D187" s="14"/>
      <c r="E187" s="5"/>
      <c r="F187" s="5"/>
    </row>
    <row r="188" spans="1:6" ht="15.75" x14ac:dyDescent="0.25">
      <c r="A188" s="17"/>
      <c r="B188" s="9"/>
      <c r="C188" s="18"/>
      <c r="D188" s="18"/>
      <c r="E188" s="5"/>
      <c r="F188" s="5"/>
    </row>
    <row r="189" spans="1:6" ht="15.75" x14ac:dyDescent="0.25">
      <c r="A189" s="17"/>
      <c r="B189" s="9"/>
      <c r="C189" s="18"/>
      <c r="D189" s="18"/>
      <c r="E189" s="5"/>
      <c r="F189" s="5"/>
    </row>
    <row r="190" spans="1:6" ht="15.75" x14ac:dyDescent="0.25">
      <c r="A190" s="6" t="s">
        <v>62</v>
      </c>
      <c r="B190" s="5"/>
      <c r="C190" s="5"/>
      <c r="D190" s="5"/>
      <c r="E190" s="5"/>
      <c r="F190" s="5"/>
    </row>
    <row r="191" spans="1:6" x14ac:dyDescent="0.25">
      <c r="A191" s="5"/>
      <c r="B191" s="5"/>
      <c r="C191" s="5"/>
      <c r="D191" s="5"/>
      <c r="E191" s="5"/>
      <c r="F191" s="5"/>
    </row>
    <row r="192" spans="1:6" ht="15.75" x14ac:dyDescent="0.25">
      <c r="A192" s="6" t="s">
        <v>63</v>
      </c>
      <c r="B192" s="5"/>
      <c r="C192" s="5"/>
      <c r="D192" s="5"/>
      <c r="E192" s="5"/>
      <c r="F192" s="5"/>
    </row>
  </sheetData>
  <mergeCells count="58">
    <mergeCell ref="C48:E48"/>
    <mergeCell ref="A173:B173"/>
    <mergeCell ref="C173:E173"/>
    <mergeCell ref="A150:B150"/>
    <mergeCell ref="C150:E150"/>
    <mergeCell ref="A129:F129"/>
    <mergeCell ref="A1:F1"/>
    <mergeCell ref="A2:F2"/>
    <mergeCell ref="A34:F34"/>
    <mergeCell ref="A36:B36"/>
    <mergeCell ref="C36:E36"/>
    <mergeCell ref="A3:J3"/>
    <mergeCell ref="C4:E4"/>
    <mergeCell ref="A182:B182"/>
    <mergeCell ref="C182:E182"/>
    <mergeCell ref="A169:F169"/>
    <mergeCell ref="A180:D180"/>
    <mergeCell ref="A27:B27"/>
    <mergeCell ref="C27:E27"/>
    <mergeCell ref="A160:B160"/>
    <mergeCell ref="C160:E160"/>
    <mergeCell ref="A120:F120"/>
    <mergeCell ref="A138:F138"/>
    <mergeCell ref="A122:B122"/>
    <mergeCell ref="C122:E122"/>
    <mergeCell ref="A148:F148"/>
    <mergeCell ref="A158:F158"/>
    <mergeCell ref="A140:B140"/>
    <mergeCell ref="C140:E140"/>
    <mergeCell ref="A25:F25"/>
    <mergeCell ref="A8:B8"/>
    <mergeCell ref="C8:E8"/>
    <mergeCell ref="A6:F6"/>
    <mergeCell ref="A15:B15"/>
    <mergeCell ref="C15:E15"/>
    <mergeCell ref="A46:F46"/>
    <mergeCell ref="A48:B48"/>
    <mergeCell ref="A55:B55"/>
    <mergeCell ref="C55:E55"/>
    <mergeCell ref="A131:B131"/>
    <mergeCell ref="C131:E131"/>
    <mergeCell ref="A97:B97"/>
    <mergeCell ref="C97:E97"/>
    <mergeCell ref="A104:F104"/>
    <mergeCell ref="A106:B106"/>
    <mergeCell ref="C106:E106"/>
    <mergeCell ref="A113:B113"/>
    <mergeCell ref="C113:E113"/>
    <mergeCell ref="A80:F80"/>
    <mergeCell ref="A62:F62"/>
    <mergeCell ref="A64:B64"/>
    <mergeCell ref="C64:E64"/>
    <mergeCell ref="A96:F96"/>
    <mergeCell ref="A87:F87"/>
    <mergeCell ref="A89:B89"/>
    <mergeCell ref="C89:E89"/>
    <mergeCell ref="A73:F73"/>
    <mergeCell ref="A71:F71"/>
  </mergeCells>
  <printOptions horizontalCentered="1"/>
  <pageMargins left="0.39370078740157483" right="0.39370078740157483" top="0.39370078740157483" bottom="0.39370078740157483" header="0.19685039370078741" footer="0.19685039370078741"/>
  <pageSetup paperSize="9" scale="69" fitToHeight="4" orientation="portrait" horizontalDpi="180" verticalDpi="180" r:id="rId1"/>
  <rowBreaks count="2" manualBreakCount="2">
    <brk id="43" max="5" man="1"/>
    <brk id="168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2021-12-02T06:52:15Z</dcterms:modified>
</cp:coreProperties>
</file>